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0" i="1" l="1"/>
  <c r="F10" i="1"/>
  <c r="D10" i="1"/>
  <c r="D27" i="1" l="1"/>
  <c r="B26" i="1"/>
  <c r="B25" i="1"/>
  <c r="B20" i="1"/>
  <c r="I20" i="1"/>
  <c r="B28" i="1" l="1"/>
  <c r="J20" i="1"/>
  <c r="D25" i="1"/>
  <c r="C28" i="1"/>
  <c r="D26" i="1"/>
  <c r="D28" i="1" s="1"/>
</calcChain>
</file>

<file path=xl/sharedStrings.xml><?xml version="1.0" encoding="utf-8"?>
<sst xmlns="http://schemas.openxmlformats.org/spreadsheetml/2006/main" count="47" uniqueCount="46">
  <si>
    <t>О доходах и расходах  по содержанию и текущему ремонту жилого дома по адресу : Монастырская, д. 157</t>
  </si>
  <si>
    <t>Общая площадь жилых и н/ж помещений               3 203,75 кв.м.</t>
  </si>
  <si>
    <t>Площадь ОИ                              508  кв.м.</t>
  </si>
  <si>
    <t>Перечень нежелых помещений :                   0</t>
  </si>
  <si>
    <t>Услуга</t>
  </si>
  <si>
    <t>сальдо нач.периода, руб.</t>
  </si>
  <si>
    <t>СУММЫ</t>
  </si>
  <si>
    <t>всего
к оплате, руб.</t>
  </si>
  <si>
    <t>поступило, руб.</t>
  </si>
  <si>
    <t>сальдо кон.периода, руб.</t>
  </si>
  <si>
    <t>Выполненные работы по ТР, руб.</t>
  </si>
  <si>
    <t>начисления 100%, руб.</t>
  </si>
  <si>
    <t>изменения, руб</t>
  </si>
  <si>
    <t>1.</t>
  </si>
  <si>
    <t>5=3+5</t>
  </si>
  <si>
    <t>7=2+5-6</t>
  </si>
  <si>
    <t>9 = 1+6-8</t>
  </si>
  <si>
    <t>Содержание жилья (комп.)</t>
  </si>
  <si>
    <t xml:space="preserve">    - в т.ч. обсл.конс.элем.зд.</t>
  </si>
  <si>
    <t xml:space="preserve">    - в т.ч. услуги по управ.</t>
  </si>
  <si>
    <t xml:space="preserve">    - в т.ч. во на сод.об.имщ.</t>
  </si>
  <si>
    <t xml:space="preserve">    - в т.ч. хвс на сод.об.имщ.</t>
  </si>
  <si>
    <t>Текущий ремонт</t>
  </si>
  <si>
    <t xml:space="preserve">    - в т.ч. рем.конст.эл.зд.</t>
  </si>
  <si>
    <t>Тепловая энергия</t>
  </si>
  <si>
    <t>Эл. энергия</t>
  </si>
  <si>
    <t xml:space="preserve">    - в т.ч. ээ на одн</t>
  </si>
  <si>
    <t>ИТОГО ПО ДОМУ:</t>
  </si>
  <si>
    <t>Оплата ООО "Ремоз" за МКД по ОДН, руб.</t>
  </si>
  <si>
    <t>2016 г</t>
  </si>
  <si>
    <t>2017 г.</t>
  </si>
  <si>
    <t>Всего, руб.</t>
  </si>
  <si>
    <t>Электроснабжение</t>
  </si>
  <si>
    <t>ХВС</t>
  </si>
  <si>
    <t>Водоотведение</t>
  </si>
  <si>
    <t>Итого</t>
  </si>
  <si>
    <t>Генеральный директор</t>
  </si>
  <si>
    <t>С.А. Кожевникова</t>
  </si>
  <si>
    <t>Начальное сальдо по ТР, без УК,  руб.</t>
  </si>
  <si>
    <t>Остаток на 31.12.2017 г. по ТР, без УК, руб.</t>
  </si>
  <si>
    <t>Задолженность собственников  на 31.12.2017 г. = -55 522,43 руб. в пользу ООО "РЕМОЗ"</t>
  </si>
  <si>
    <t>Отчет   ООО РЕМОЗ за   2017 год</t>
  </si>
  <si>
    <t>1. Остаток по статье "Текущий ремонт", без УК на 31.12.2017. =       89 670,96  руб. в пользу МКД;</t>
  </si>
  <si>
    <t>2. Задолженность собственников МКД перед ООО "РЕМОЗ" на 31.12.2017 г. = 55 522,43 руб.</t>
  </si>
  <si>
    <t>3. Оплата  ООО"РЕМОЗ" за МКД о ОДН : ХВС, электроснабжение, водоотведение = 209  278,49 руб.</t>
  </si>
  <si>
    <t>Остаток по статье "Текущий ремонт", без УК  на 31.12.2017 г. = 270 540,,96  руб. в пользу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</si>
</sst>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/>
    <xf numFmtId="0" fontId="2" fillId="0" borderId="0" xfId="0" applyFont="1"/>
    <xf numFmtId="0" fontId="3" fillId="0" borderId="0" xfId="0" applyFont="1"/>
    <xf numFmtId="0" fontId="5" fillId="0" borderId="8" xfId="0" applyFont="1" applyBorder="1" applyAlignment="1">
      <alignment wrapText="1"/>
    </xf>
    <xf numFmtId="0" fontId="5" fillId="0" borderId="2" xfId="0" applyFont="1" applyBorder="1"/>
    <xf numFmtId="0" fontId="5" fillId="0" borderId="9" xfId="0" applyFont="1" applyBorder="1"/>
    <xf numFmtId="0" fontId="4" fillId="0" borderId="0" xfId="0" applyFont="1" applyAlignment="1">
      <alignment wrapText="1"/>
    </xf>
    <xf numFmtId="0" fontId="5" fillId="0" borderId="10" xfId="0" applyFont="1" applyBorder="1"/>
    <xf numFmtId="0" fontId="5" fillId="0" borderId="3" xfId="0" applyFont="1" applyBorder="1"/>
    <xf numFmtId="0" fontId="5" fillId="0" borderId="4" xfId="0" applyFont="1" applyBorder="1"/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8" fillId="0" borderId="0" xfId="0" applyFont="1"/>
    <xf numFmtId="0" fontId="9" fillId="0" borderId="0" xfId="0" applyFont="1"/>
    <xf numFmtId="0" fontId="8" fillId="0" borderId="0" xfId="0" applyFont="1" applyBorder="1"/>
    <xf numFmtId="0" fontId="8" fillId="2" borderId="3" xfId="0" applyFont="1" applyFill="1" applyBorder="1" applyAlignment="1" applyProtection="1">
      <alignment horizontal="center" vertical="center" wrapText="1"/>
    </xf>
    <xf numFmtId="0" fontId="8" fillId="0" borderId="3" xfId="0" applyFont="1" applyBorder="1"/>
    <xf numFmtId="2" fontId="3" fillId="0" borderId="0" xfId="0" applyNumberFormat="1" applyFont="1"/>
    <xf numFmtId="0" fontId="8" fillId="2" borderId="3" xfId="0" applyFont="1" applyFill="1" applyBorder="1" applyAlignment="1" applyProtection="1">
      <alignment horizontal="left" vertical="center" wrapText="1"/>
    </xf>
    <xf numFmtId="164" fontId="8" fillId="2" borderId="3" xfId="0" applyNumberFormat="1" applyFont="1" applyFill="1" applyBorder="1" applyAlignment="1" applyProtection="1">
      <alignment horizontal="right" vertical="center" wrapText="1"/>
    </xf>
    <xf numFmtId="0" fontId="10" fillId="2" borderId="3" xfId="0" applyFont="1" applyFill="1" applyBorder="1" applyAlignment="1" applyProtection="1">
      <alignment horizontal="right" vertical="center" wrapText="1"/>
    </xf>
    <xf numFmtId="164" fontId="10" fillId="2" borderId="3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Border="1"/>
    <xf numFmtId="0" fontId="12" fillId="0" borderId="0" xfId="0" applyFont="1"/>
    <xf numFmtId="0" fontId="11" fillId="0" borderId="1" xfId="0" applyFont="1" applyBorder="1" applyAlignment="1"/>
    <xf numFmtId="0" fontId="11" fillId="0" borderId="0" xfId="0" applyFont="1" applyBorder="1" applyAlignment="1"/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2" fontId="8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A22" sqref="A22:J22"/>
    </sheetView>
  </sheetViews>
  <sheetFormatPr defaultRowHeight="15" x14ac:dyDescent="0.25"/>
  <cols>
    <col min="1" max="1" width="37.140625" customWidth="1"/>
    <col min="4" max="4" width="12.5703125" customWidth="1"/>
  </cols>
  <sheetData>
    <row r="1" spans="1:12" x14ac:dyDescent="0.25">
      <c r="A1" s="28" t="s">
        <v>41</v>
      </c>
      <c r="B1" s="29"/>
      <c r="C1" s="29"/>
      <c r="D1" s="29"/>
      <c r="E1" s="29"/>
      <c r="F1" s="29"/>
      <c r="G1" s="29"/>
      <c r="H1" s="25"/>
      <c r="I1" s="15"/>
      <c r="J1" s="15"/>
      <c r="K1" s="15"/>
    </row>
    <row r="2" spans="1:12" x14ac:dyDescent="0.25">
      <c r="A2" s="26" t="s">
        <v>0</v>
      </c>
      <c r="B2" s="27"/>
      <c r="C2" s="27"/>
      <c r="D2" s="27"/>
      <c r="E2" s="27"/>
      <c r="F2" s="27"/>
      <c r="G2" s="25"/>
      <c r="H2" s="25"/>
      <c r="I2" s="15"/>
      <c r="J2" s="15"/>
      <c r="K2" s="15"/>
    </row>
    <row r="3" spans="1:12" x14ac:dyDescent="0.25">
      <c r="A3" s="28" t="s">
        <v>1</v>
      </c>
      <c r="B3" s="29"/>
      <c r="C3" s="29"/>
      <c r="D3" s="29"/>
      <c r="E3" s="29"/>
      <c r="F3" s="29"/>
      <c r="G3" s="29"/>
      <c r="H3" s="29"/>
      <c r="I3" s="15"/>
      <c r="J3" s="15"/>
      <c r="K3" s="15"/>
    </row>
    <row r="4" spans="1:12" x14ac:dyDescent="0.25">
      <c r="A4" s="28" t="s">
        <v>2</v>
      </c>
      <c r="B4" s="29"/>
      <c r="C4" s="29"/>
      <c r="D4" s="29"/>
      <c r="E4" s="29"/>
      <c r="F4" s="29"/>
      <c r="G4" s="29"/>
      <c r="H4" s="25"/>
      <c r="I4" s="15"/>
      <c r="J4" s="15"/>
      <c r="K4" s="15"/>
    </row>
    <row r="5" spans="1:12" x14ac:dyDescent="0.25">
      <c r="A5" s="28" t="s">
        <v>3</v>
      </c>
      <c r="B5" s="29"/>
      <c r="C5" s="29"/>
      <c r="D5" s="29"/>
      <c r="E5" s="29"/>
      <c r="F5" s="29"/>
      <c r="G5" s="29"/>
      <c r="H5" s="25"/>
      <c r="I5" s="15"/>
      <c r="J5" s="15"/>
      <c r="K5" s="15"/>
    </row>
    <row r="6" spans="1:12" ht="30" customHeight="1" x14ac:dyDescent="0.25">
      <c r="A6" s="30" t="s">
        <v>4</v>
      </c>
      <c r="B6" s="30" t="s">
        <v>38</v>
      </c>
      <c r="C6" s="30" t="s">
        <v>5</v>
      </c>
      <c r="D6" s="30" t="s">
        <v>6</v>
      </c>
      <c r="E6" s="30"/>
      <c r="F6" s="30" t="s">
        <v>7</v>
      </c>
      <c r="G6" s="30" t="s">
        <v>8</v>
      </c>
      <c r="H6" s="30" t="s">
        <v>9</v>
      </c>
      <c r="I6" s="34" t="s">
        <v>10</v>
      </c>
      <c r="J6" s="34" t="s">
        <v>39</v>
      </c>
      <c r="K6" s="16"/>
      <c r="L6" s="1"/>
    </row>
    <row r="7" spans="1:12" ht="33" customHeight="1" x14ac:dyDescent="0.25">
      <c r="A7" s="30"/>
      <c r="B7" s="30"/>
      <c r="C7" s="30"/>
      <c r="D7" s="17" t="s">
        <v>11</v>
      </c>
      <c r="E7" s="17" t="s">
        <v>12</v>
      </c>
      <c r="F7" s="30"/>
      <c r="G7" s="30"/>
      <c r="H7" s="30"/>
      <c r="I7" s="34"/>
      <c r="J7" s="34"/>
      <c r="K7" s="16"/>
      <c r="L7" s="1"/>
    </row>
    <row r="8" spans="1:12" x14ac:dyDescent="0.25">
      <c r="A8" s="30"/>
      <c r="B8" s="17" t="s">
        <v>13</v>
      </c>
      <c r="C8" s="17">
        <v>2</v>
      </c>
      <c r="D8" s="17">
        <v>3</v>
      </c>
      <c r="E8" s="17">
        <v>4</v>
      </c>
      <c r="F8" s="17" t="s">
        <v>14</v>
      </c>
      <c r="G8" s="17">
        <v>6</v>
      </c>
      <c r="H8" s="17" t="s">
        <v>15</v>
      </c>
      <c r="I8" s="18">
        <v>8</v>
      </c>
      <c r="J8" s="18" t="s">
        <v>16</v>
      </c>
      <c r="K8" s="16"/>
      <c r="L8" s="1"/>
    </row>
    <row r="9" spans="1:12" x14ac:dyDescent="0.25">
      <c r="A9" s="20" t="s">
        <v>17</v>
      </c>
      <c r="B9" s="20"/>
      <c r="C9" s="21">
        <v>-43636.72</v>
      </c>
      <c r="D9" s="21">
        <v>451109.97</v>
      </c>
      <c r="E9" s="21">
        <v>114863.86</v>
      </c>
      <c r="F9" s="21">
        <v>565973.82999999996</v>
      </c>
      <c r="G9" s="21">
        <v>550206.93999999994</v>
      </c>
      <c r="H9" s="21">
        <v>-59403.61</v>
      </c>
      <c r="I9" s="18"/>
      <c r="J9" s="18"/>
      <c r="K9" s="14"/>
      <c r="L9" s="2"/>
    </row>
    <row r="10" spans="1:12" x14ac:dyDescent="0.25">
      <c r="A10" s="20" t="s">
        <v>18</v>
      </c>
      <c r="B10" s="20"/>
      <c r="C10" s="21">
        <v>-33321.01</v>
      </c>
      <c r="D10" s="21">
        <f>D9-D11-D12-D13</f>
        <v>339460.85</v>
      </c>
      <c r="E10" s="21">
        <v>-4932.59</v>
      </c>
      <c r="F10" s="21">
        <f>F9-F11-F12-F13</f>
        <v>428628.25999999989</v>
      </c>
      <c r="G10" s="21">
        <f>G9-G11-G12-G13</f>
        <v>329361.28999999992</v>
      </c>
      <c r="H10" s="21">
        <v>-38487.980000000003</v>
      </c>
      <c r="I10" s="18"/>
      <c r="J10" s="18"/>
      <c r="K10" s="14"/>
      <c r="L10" s="2"/>
    </row>
    <row r="11" spans="1:12" x14ac:dyDescent="0.25">
      <c r="A11" s="20" t="s">
        <v>19</v>
      </c>
      <c r="B11" s="20"/>
      <c r="C11" s="21">
        <v>-10315.709999999999</v>
      </c>
      <c r="D11" s="21">
        <v>104570.64</v>
      </c>
      <c r="E11" s="21"/>
      <c r="F11" s="21">
        <v>10470.64</v>
      </c>
      <c r="G11" s="21">
        <v>102901.95</v>
      </c>
      <c r="H11" s="21">
        <v>-11984.4</v>
      </c>
      <c r="I11" s="18"/>
      <c r="J11" s="18"/>
      <c r="K11" s="14"/>
      <c r="L11" s="2"/>
    </row>
    <row r="12" spans="1:12" x14ac:dyDescent="0.25">
      <c r="A12" s="20" t="s">
        <v>20</v>
      </c>
      <c r="B12" s="20"/>
      <c r="C12" s="21"/>
      <c r="D12" s="21">
        <v>1196.04</v>
      </c>
      <c r="E12" s="21">
        <v>598.02</v>
      </c>
      <c r="F12" s="21">
        <v>1794.06</v>
      </c>
      <c r="G12" s="21">
        <v>1474.64</v>
      </c>
      <c r="H12" s="21">
        <v>-319.42</v>
      </c>
      <c r="I12" s="18"/>
      <c r="J12" s="18"/>
      <c r="K12" s="14"/>
      <c r="L12" s="2"/>
    </row>
    <row r="13" spans="1:12" x14ac:dyDescent="0.25">
      <c r="A13" s="20" t="s">
        <v>21</v>
      </c>
      <c r="B13" s="20"/>
      <c r="C13" s="21"/>
      <c r="D13" s="21">
        <v>5882.44</v>
      </c>
      <c r="E13" s="21">
        <v>119198.43</v>
      </c>
      <c r="F13" s="21">
        <v>125080.87</v>
      </c>
      <c r="G13" s="21">
        <v>116469.06</v>
      </c>
      <c r="H13" s="21">
        <v>-8611.81</v>
      </c>
      <c r="I13" s="18"/>
      <c r="J13" s="18"/>
      <c r="K13" s="14"/>
      <c r="L13" s="2"/>
    </row>
    <row r="14" spans="1:12" x14ac:dyDescent="0.25">
      <c r="A14" s="20" t="s">
        <v>22</v>
      </c>
      <c r="B14" s="30">
        <v>208305.68</v>
      </c>
      <c r="C14" s="21">
        <v>-31667.55</v>
      </c>
      <c r="D14" s="21">
        <v>187257.84</v>
      </c>
      <c r="E14" s="21">
        <v>-5334.69</v>
      </c>
      <c r="F14" s="21">
        <v>181923.15</v>
      </c>
      <c r="G14" s="21">
        <v>203032.08</v>
      </c>
      <c r="H14" s="21">
        <v>-10558.62</v>
      </c>
      <c r="I14" s="39">
        <v>279993.39</v>
      </c>
      <c r="J14" s="39">
        <v>270540.96000000002</v>
      </c>
      <c r="K14" s="14"/>
      <c r="L14" s="3"/>
    </row>
    <row r="15" spans="1:12" x14ac:dyDescent="0.25">
      <c r="A15" s="20" t="s">
        <v>23</v>
      </c>
      <c r="B15" s="30"/>
      <c r="C15" s="21">
        <v>-25334.04</v>
      </c>
      <c r="D15" s="21">
        <v>149806.16</v>
      </c>
      <c r="E15" s="21">
        <v>-5334.69</v>
      </c>
      <c r="F15" s="21">
        <v>144471.47</v>
      </c>
      <c r="G15" s="21">
        <v>161358.67000000001</v>
      </c>
      <c r="H15" s="21">
        <v>-8446.84</v>
      </c>
      <c r="I15" s="39"/>
      <c r="J15" s="39"/>
      <c r="K15" s="14"/>
      <c r="L15" s="19"/>
    </row>
    <row r="16" spans="1:12" x14ac:dyDescent="0.25">
      <c r="A16" s="20" t="s">
        <v>19</v>
      </c>
      <c r="B16" s="30"/>
      <c r="C16" s="21">
        <v>-6333.51</v>
      </c>
      <c r="D16" s="21">
        <v>37451.68</v>
      </c>
      <c r="E16" s="21"/>
      <c r="F16" s="21">
        <v>37451.68</v>
      </c>
      <c r="G16" s="21">
        <v>41673.410000000003</v>
      </c>
      <c r="H16" s="21">
        <v>-2111.7800000000002</v>
      </c>
      <c r="I16" s="39"/>
      <c r="J16" s="39"/>
      <c r="K16" s="14"/>
      <c r="L16" s="3"/>
    </row>
    <row r="17" spans="1:12" x14ac:dyDescent="0.25">
      <c r="A17" s="20" t="s">
        <v>24</v>
      </c>
      <c r="B17" s="20"/>
      <c r="C17" s="21">
        <v>-20155.04</v>
      </c>
      <c r="D17" s="21"/>
      <c r="E17" s="21"/>
      <c r="F17" s="21"/>
      <c r="G17" s="21">
        <v>13156.48</v>
      </c>
      <c r="H17" s="21">
        <v>-6998.56</v>
      </c>
      <c r="I17" s="18"/>
      <c r="J17" s="18"/>
      <c r="K17" s="14"/>
      <c r="L17" s="2"/>
    </row>
    <row r="18" spans="1:12" x14ac:dyDescent="0.25">
      <c r="A18" s="20" t="s">
        <v>25</v>
      </c>
      <c r="B18" s="20"/>
      <c r="C18" s="21">
        <v>-868.66</v>
      </c>
      <c r="D18" s="21"/>
      <c r="E18" s="21"/>
      <c r="F18" s="21"/>
      <c r="G18" s="21">
        <v>586.38</v>
      </c>
      <c r="H18" s="21">
        <v>-282.27999999999997</v>
      </c>
      <c r="I18" s="18"/>
      <c r="J18" s="18"/>
      <c r="K18" s="14"/>
      <c r="L18" s="2"/>
    </row>
    <row r="19" spans="1:12" x14ac:dyDescent="0.25">
      <c r="A19" s="20" t="s">
        <v>26</v>
      </c>
      <c r="B19" s="20"/>
      <c r="C19" s="21">
        <v>-868.66</v>
      </c>
      <c r="D19" s="21"/>
      <c r="E19" s="21"/>
      <c r="F19" s="21"/>
      <c r="G19" s="21">
        <v>586.38</v>
      </c>
      <c r="H19" s="21">
        <v>-282.27999999999997</v>
      </c>
      <c r="I19" s="18"/>
      <c r="J19" s="18"/>
      <c r="K19" s="14"/>
      <c r="L19" s="2"/>
    </row>
    <row r="20" spans="1:12" x14ac:dyDescent="0.25">
      <c r="A20" s="22" t="s">
        <v>27</v>
      </c>
      <c r="B20" s="22">
        <f>B14</f>
        <v>208305.68</v>
      </c>
      <c r="C20" s="23">
        <v>-96327.97</v>
      </c>
      <c r="D20" s="23">
        <v>638367.81000000006</v>
      </c>
      <c r="E20" s="23">
        <v>96393.76999999999</v>
      </c>
      <c r="F20" s="23">
        <v>747896.98</v>
      </c>
      <c r="G20" s="23">
        <v>766981.88</v>
      </c>
      <c r="H20" s="23">
        <v>-77243.070000000007</v>
      </c>
      <c r="I20" s="24">
        <f>I14</f>
        <v>279993.39</v>
      </c>
      <c r="J20" s="24">
        <f>J14</f>
        <v>270540.96000000002</v>
      </c>
      <c r="K20" s="14"/>
      <c r="L20" s="2"/>
    </row>
    <row r="21" spans="1:12" x14ac:dyDescent="0.25">
      <c r="A21" s="35" t="s">
        <v>45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2"/>
    </row>
    <row r="22" spans="1:12" x14ac:dyDescent="0.25">
      <c r="A22" s="36" t="s">
        <v>40</v>
      </c>
      <c r="B22" s="36"/>
      <c r="C22" s="36"/>
      <c r="D22" s="36"/>
      <c r="E22" s="36"/>
      <c r="F22" s="36"/>
      <c r="G22" s="36"/>
      <c r="H22" s="36"/>
      <c r="I22" s="36"/>
      <c r="J22" s="36"/>
      <c r="K22" s="2"/>
      <c r="L22" s="2"/>
    </row>
    <row r="23" spans="1:12" ht="15.75" thickBo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27" x14ac:dyDescent="0.25">
      <c r="A24" s="4" t="s">
        <v>28</v>
      </c>
      <c r="B24" s="5" t="s">
        <v>29</v>
      </c>
      <c r="C24" s="5" t="s">
        <v>30</v>
      </c>
      <c r="D24" s="6" t="s">
        <v>31</v>
      </c>
      <c r="E24" s="37" t="s">
        <v>42</v>
      </c>
      <c r="F24" s="38"/>
      <c r="G24" s="38"/>
      <c r="H24" s="38"/>
      <c r="I24" s="38"/>
      <c r="J24" s="38"/>
      <c r="K24" s="7"/>
      <c r="L24" s="7"/>
    </row>
    <row r="25" spans="1:12" x14ac:dyDescent="0.25">
      <c r="A25" s="8" t="s">
        <v>32</v>
      </c>
      <c r="B25" s="9">
        <f>6420+1284+1+2899+2672+49+1072+2560+295</f>
        <v>17252</v>
      </c>
      <c r="C25" s="9">
        <v>17185</v>
      </c>
      <c r="D25" s="10">
        <f>C25+B25</f>
        <v>34437</v>
      </c>
      <c r="E25" s="2"/>
      <c r="F25" s="7"/>
      <c r="G25" s="7"/>
      <c r="H25" s="7"/>
      <c r="I25" s="7"/>
      <c r="J25" s="7"/>
      <c r="K25" s="7"/>
      <c r="L25" s="7"/>
    </row>
    <row r="26" spans="1:12" x14ac:dyDescent="0.25">
      <c r="A26" s="8" t="s">
        <v>33</v>
      </c>
      <c r="B26" s="9">
        <f>2789.51+15711.93+6088.39+8888.23+5000.62</f>
        <v>38478.68</v>
      </c>
      <c r="C26" s="9">
        <v>134580.97</v>
      </c>
      <c r="D26" s="10">
        <f>B26+C26</f>
        <v>173059.65</v>
      </c>
      <c r="E26" s="2"/>
      <c r="F26" s="31" t="s">
        <v>43</v>
      </c>
      <c r="G26" s="31"/>
      <c r="H26" s="31"/>
      <c r="I26" s="31"/>
      <c r="J26" s="31"/>
      <c r="K26" s="31"/>
      <c r="L26" s="7"/>
    </row>
    <row r="27" spans="1:12" x14ac:dyDescent="0.25">
      <c r="A27" s="8" t="s">
        <v>34</v>
      </c>
      <c r="B27" s="9"/>
      <c r="C27" s="9">
        <v>1781.84</v>
      </c>
      <c r="D27" s="10">
        <f>C27</f>
        <v>1781.84</v>
      </c>
      <c r="E27" s="2"/>
      <c r="F27" s="31"/>
      <c r="G27" s="31"/>
      <c r="H27" s="31"/>
      <c r="I27" s="31"/>
      <c r="J27" s="31"/>
      <c r="K27" s="31"/>
      <c r="L27" s="7"/>
    </row>
    <row r="28" spans="1:12" ht="15.75" thickBot="1" x14ac:dyDescent="0.3">
      <c r="A28" s="11" t="s">
        <v>35</v>
      </c>
      <c r="B28" s="12">
        <f>B27+B26+B25</f>
        <v>55730.68</v>
      </c>
      <c r="C28" s="12">
        <f t="shared" ref="C28:D28" si="0">C27+C26+C25</f>
        <v>153547.81</v>
      </c>
      <c r="D28" s="13">
        <f t="shared" si="0"/>
        <v>209278.49</v>
      </c>
      <c r="E28" s="2"/>
      <c r="F28" s="7"/>
      <c r="G28" s="7"/>
      <c r="H28" s="7"/>
      <c r="I28" s="7"/>
      <c r="J28" s="7"/>
      <c r="K28" s="7"/>
      <c r="L28" s="7"/>
    </row>
    <row r="29" spans="1:12" x14ac:dyDescent="0.25">
      <c r="A29" s="2"/>
      <c r="B29" s="2"/>
      <c r="C29" s="2"/>
      <c r="D29" s="2"/>
      <c r="E29" s="31" t="s">
        <v>44</v>
      </c>
      <c r="F29" s="31"/>
      <c r="G29" s="31"/>
      <c r="H29" s="31"/>
      <c r="I29" s="31"/>
      <c r="J29" s="31"/>
      <c r="K29" s="7"/>
      <c r="L29" s="7"/>
    </row>
    <row r="30" spans="1:12" x14ac:dyDescent="0.25">
      <c r="A30" s="2"/>
      <c r="B30" s="2"/>
      <c r="C30" s="2"/>
      <c r="D30" s="2"/>
      <c r="E30" s="31"/>
      <c r="F30" s="31"/>
      <c r="G30" s="31"/>
      <c r="H30" s="31"/>
      <c r="I30" s="31"/>
      <c r="J30" s="31"/>
      <c r="K30" s="7"/>
      <c r="L30" s="7"/>
    </row>
    <row r="31" spans="1:12" x14ac:dyDescent="0.25">
      <c r="A31" s="2"/>
      <c r="B31" s="2"/>
      <c r="C31" s="2"/>
      <c r="D31" s="2"/>
      <c r="E31" s="31"/>
      <c r="F31" s="31"/>
      <c r="G31" s="31"/>
      <c r="H31" s="31"/>
      <c r="I31" s="31"/>
      <c r="J31" s="31"/>
      <c r="K31" s="7"/>
      <c r="L31" s="7"/>
    </row>
    <row r="32" spans="1:12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5">
      <c r="A33" s="32" t="s">
        <v>36</v>
      </c>
      <c r="B33" s="32"/>
      <c r="C33" s="2"/>
      <c r="D33" s="2"/>
      <c r="E33" s="33" t="s">
        <v>37</v>
      </c>
      <c r="F33" s="33"/>
      <c r="G33" s="33"/>
      <c r="H33" s="33"/>
      <c r="I33" s="2"/>
      <c r="J33" s="2"/>
      <c r="K33" s="2"/>
      <c r="L33" s="2"/>
    </row>
    <row r="34" spans="1:12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</sheetData>
  <mergeCells count="23">
    <mergeCell ref="F26:K27"/>
    <mergeCell ref="E29:J31"/>
    <mergeCell ref="A33:B33"/>
    <mergeCell ref="E33:H33"/>
    <mergeCell ref="H6:H7"/>
    <mergeCell ref="I6:I7"/>
    <mergeCell ref="J6:J7"/>
    <mergeCell ref="A21:K21"/>
    <mergeCell ref="A22:J22"/>
    <mergeCell ref="E24:J24"/>
    <mergeCell ref="B14:B16"/>
    <mergeCell ref="I14:I16"/>
    <mergeCell ref="J14:J16"/>
    <mergeCell ref="A1:G1"/>
    <mergeCell ref="A3:H3"/>
    <mergeCell ref="A4:G4"/>
    <mergeCell ref="A5:G5"/>
    <mergeCell ref="A6:A8"/>
    <mergeCell ref="B6:B7"/>
    <mergeCell ref="C6:C7"/>
    <mergeCell ref="D6:E6"/>
    <mergeCell ref="F6:F7"/>
    <mergeCell ref="G6:G7"/>
  </mergeCells>
  <pageMargins left="0.23622047244094491" right="0.23622047244094491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2018-03-14T03:51:58Z</dcterms:modified>
</cp:coreProperties>
</file>